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<sst xmlns="http://schemas.openxmlformats.org/spreadsheetml/2006/main" count="394" uniqueCount="207">
  <si>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</si>
  <si>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</si>
  <si>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</si>
  <si>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</si>
  <si>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</si>
  <si>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</si>
  <si>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</si>
  <si>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</si>
  <si>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</si>
  <si>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</si>
  <si>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</si>
  <si>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</si>
  <si>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</si>
  <si>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</si>
  <si>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</si>
  <si>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</si>
  <si>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</si>
  <si>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</si>
  <si>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</si>
  <si>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</si>
  <si>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</si>
  <si>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</si>
  <si>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</si>
  <si>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</si>
  <si>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</si>
  <si>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</si>
  <si>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</si>
  <si>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</si>
  <si>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</si>
  <si>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</si>
  <si>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</si>
  <si>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</si>
  <si>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</si>
  <si>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</si>
  <si>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</si>
  <si>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</si>
  <si>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</si>
  <si>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</si>
  <si>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</si>
  <si>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</si>
  <si>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</si>
  <si>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</si>
  <si>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</si>
  <si>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</si>
  <si>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</si>
  <si>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</si>
  <si>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</si>
  <si>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</si>
  <si>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</si>
  <si>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</si>
  <si>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</si>
  <si>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</si>
  <si>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</si>
  <si>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</si>
  <si>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</si>
  <si>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</si>
  <si>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</si>
  <si>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</si>
  <si>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</si>
  <si>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</si>
  <si>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</si>
  <si>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</si>
  <si>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</si>
  <si>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</si>
  <si>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</si>
  <si>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</si>
  <si>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</si>
  <si>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</si>
  <si>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</si>
  <si>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</si>
  <si>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JNZ52W28</t>
  </si>
  <si>
    <t>JNZ52W29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</si>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</sst>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40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26.394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11.2214399656991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13.915922972865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128.2</v>
      </c>
      <c r="BC11" s="159">
        <f t="shared" si="14"/>
        <v>138.8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26.394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26.394</v>
      </c>
      <c r="BS11" s="52">
        <f t="shared" si="19"/>
        <v>0</v>
      </c>
      <c r="BT11" s="52">
        <f>IF(OR(LOOKUP(V11,Sheet2!A$3:A$25,Sheet2!B$3:B$25)=1,G11=0),0,AW11-AO11*0.2*G11)</f>
        <v>2.74143996569909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70</v>
      </c>
      <c r="B17" s="32">
        <v>12.531</v>
      </c>
      <c r="D17" s="110">
        <f t="shared" si="27"/>
        <v>12.051</v>
      </c>
      <c r="E17" s="32">
        <v>12.531</v>
      </c>
      <c r="F17" s="110">
        <v>10.6</v>
      </c>
      <c r="G17" s="32">
        <v>12</v>
      </c>
      <c r="H17" s="32">
        <v>0.4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7">
        <f t="shared" si="2"/>
        <v>0.4</v>
      </c>
      <c r="W17" s="138">
        <f t="shared" si="6"/>
        <v>12.051</v>
      </c>
      <c r="X17" s="138">
        <f t="shared" si="3"/>
        <v>12.531</v>
      </c>
      <c r="Y17" s="138">
        <f t="shared" si="3"/>
        <v>10.6</v>
      </c>
      <c r="Z17" s="138">
        <f>Y17+LOOKUP(V17,Sheet2!A$3:A$24,Sheet2!J$3:J$24)</f>
        <v>11.045</v>
      </c>
      <c r="AA17" s="138">
        <f t="shared" si="7"/>
        <v>12</v>
      </c>
      <c r="AB17" s="138">
        <f t="shared" si="4"/>
        <v>12.48</v>
      </c>
      <c r="AC17" s="138">
        <f t="shared" si="4"/>
        <v>10.539</v>
      </c>
      <c r="AD17" s="138">
        <f>AC17+LOOKUP(V17,Sheet2!A$3:A$24,Sheet2!J$3:J$24)</f>
        <v>10.984</v>
      </c>
      <c r="AE17" s="138">
        <f t="shared" si="8"/>
        <v>1.486</v>
      </c>
      <c r="AF17" s="138">
        <f t="shared" si="9"/>
        <v>1.496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0.315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2.116</v>
      </c>
      <c r="AM17" s="138">
        <f t="shared" si="11"/>
        <v>2.126</v>
      </c>
      <c r="AN17" s="138">
        <f t="shared" si="12"/>
        <v>2.121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1.35</v>
      </c>
      <c r="AP17" s="115"/>
      <c r="AQ17" s="152">
        <f t="shared" si="13"/>
        <v>34.3602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5.67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1.3752</v>
      </c>
      <c r="AV17" s="154">
        <f>IF(AND(AE17&gt;3.5,AF17&gt;3.5),LOOKUP(Sheet1!V17,Sheet2!A$3:A$24,Sheet2!W$3:W$24),LOOKUP(V17,Sheet2!A$3:A$24,Sheet2!V$3:V$24))*G17</f>
        <v>1.88144106160157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14.8924697500177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8.27820000000001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74.424</v>
      </c>
      <c r="BC17" s="159">
        <f t="shared" si="14"/>
        <v>65.616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34.3602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34.3602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3.281</v>
      </c>
      <c r="BV17" s="52">
        <f t="shared" si="21"/>
        <v>5.887</v>
      </c>
      <c r="BW17" s="32">
        <f t="shared" si="22"/>
        <v>12</v>
      </c>
    </row>
    <row r="18" spans="1:75">
      <c r="A18" s="110" t="s">
        <v>71</v>
      </c>
      <c r="B18" s="32">
        <v>12.48</v>
      </c>
      <c r="D18" s="110">
        <f t="shared" si="27"/>
        <v>12</v>
      </c>
      <c r="E18" s="32">
        <v>12.48</v>
      </c>
      <c r="F18" s="110">
        <v>10.539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G18 K17:K18 A19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H18 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4" t="s">
        <v>74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75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5"/>
      <c r="AA2" s="71" t="s">
        <v>77</v>
      </c>
      <c r="AB2" s="84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7" t="s">
        <v>102</v>
      </c>
      <c r="AP2" s="98" t="s">
        <v>103</v>
      </c>
      <c r="AQ2" s="98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05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105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2" t="s">
        <v>81</v>
      </c>
      <c r="F32" s="82" t="s">
        <v>111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9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5.67</v>
      </c>
      <c r="E4" s="39"/>
      <c r="F4" s="39"/>
      <c r="P4" s="34"/>
      <c r="Q4" s="33" t="s">
        <v>43</v>
      </c>
      <c r="R4" s="37" t="s">
        <v>156</v>
      </c>
      <c r="S4" s="56">
        <f>D4</f>
        <v>5.67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63.79191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63.79191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37.0865927228827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38">
        <f>D8+D10</f>
        <v>37.0865927228827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2.74143996569909</v>
      </c>
    </row>
    <row r="8" ht="15" customHeight="1" spans="1:19">
      <c r="A8" s="44"/>
      <c r="B8" s="33" t="s">
        <v>161</v>
      </c>
      <c r="C8" s="37" t="s">
        <v>156</v>
      </c>
      <c r="D8" s="38">
        <f>(SUM(Sheet1!AX:AX)+SUM(Sheet1!AY:AY))*D1</f>
        <v>28.8083927228827</v>
      </c>
      <c r="E8" s="42"/>
      <c r="F8" s="42"/>
      <c r="G8" s="2">
        <f>D8+D10</f>
        <v>37.0865927228827</v>
      </c>
      <c r="H8" s="29"/>
      <c r="J8" s="29"/>
      <c r="P8" s="45"/>
      <c r="Q8" s="33" t="s">
        <v>162</v>
      </c>
      <c r="R8" s="37" t="s">
        <v>156</v>
      </c>
      <c r="S8" s="56">
        <f>D11</f>
        <v>0</v>
      </c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2.74143996569909</v>
      </c>
      <c r="E9" s="42"/>
      <c r="F9" s="42"/>
      <c r="G9" s="2">
        <f>D9</f>
        <v>2.74143996569909</v>
      </c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202.624</v>
      </c>
    </row>
    <row r="10" ht="15" customHeight="1" spans="1:19">
      <c r="A10" s="44"/>
      <c r="B10" s="33" t="s">
        <v>165</v>
      </c>
      <c r="C10" s="37" t="s">
        <v>156</v>
      </c>
      <c r="D10" s="38">
        <f>SUM(Sheet1!AZ:AZ)*D1</f>
        <v>8.27820000000001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6.4186624</v>
      </c>
    </row>
    <row r="11" ht="15" customHeight="1" spans="1:19">
      <c r="A11" s="45"/>
      <c r="B11" s="33" t="s">
        <v>162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202.624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204.416</v>
      </c>
      <c r="E13" s="37" t="s">
        <v>166</v>
      </c>
      <c r="F13" s="46">
        <f>D13*Sheet3!$Q$13</f>
        <v>6.4186624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38">
        <f>D24</f>
        <v>63.79191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156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63.79191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77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2023-06-04T13:28:55Z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